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95" windowHeight="9465"/>
  </bookViews>
  <sheets>
    <sheet name="EVALUACION TECNICA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26" i="1"/>
  <c r="E26" s="1"/>
  <c r="B46"/>
  <c r="E46" s="1"/>
  <c r="B66"/>
  <c r="E66" s="1"/>
  <c r="E69" l="1"/>
  <c r="E71" s="1"/>
</calcChain>
</file>

<file path=xl/sharedStrings.xml><?xml version="1.0" encoding="utf-8"?>
<sst xmlns="http://schemas.openxmlformats.org/spreadsheetml/2006/main" count="50" uniqueCount="23">
  <si>
    <t>UBICACIÓN</t>
  </si>
  <si>
    <t>AÑO</t>
  </si>
  <si>
    <t>PUNTOS</t>
  </si>
  <si>
    <t>3 A 6</t>
  </si>
  <si>
    <t>1 A 2</t>
  </si>
  <si>
    <t>7 A 9</t>
  </si>
  <si>
    <t>10 o más</t>
  </si>
  <si>
    <t>Puntos Máx. 35</t>
  </si>
  <si>
    <t>TOTAL  OBRAS</t>
  </si>
  <si>
    <t>TOTAL PUNTOS</t>
  </si>
  <si>
    <t>PUNTAJE TOTAL</t>
  </si>
  <si>
    <r>
      <t xml:space="preserve">COEFICIENTE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C</t>
    </r>
  </si>
  <si>
    <t>ANEXO VII.  PLANILLA DE EVALUACIÓN TÉCNICA</t>
  </si>
  <si>
    <t>FIDEICOMISO DE INFRAESTRUCTURA EDUCATIVA PÚBLICA DE LA ADMINISTRACIÓN NACIONAL DE EDUCACIÓN PÚBLICA</t>
  </si>
  <si>
    <t xml:space="preserve">LLAMADO 30/2012/FIDEICOMISO-ANEP </t>
  </si>
  <si>
    <t>PROYECTO</t>
  </si>
  <si>
    <t>Nº</t>
  </si>
  <si>
    <t>Nº de Proyectos</t>
  </si>
  <si>
    <t>PROYECTOS EJECUTIVOS CON CARACTERISTICAS TÉCNICO-CONSTRUCTIVAS SIMILARES REALIZADOS EN LOS ÚLTIMOS 10 AÑOS</t>
  </si>
  <si>
    <t>PROYECTOS EJECUTIVOS DE MÁS DE 600 M2 DE SUPERFICIE REALIZADOS EN LOS ÚLTIMOS 10 AÑOS</t>
  </si>
  <si>
    <t xml:space="preserve">PROYECTOS CON PROGRAMAS SIMILARES,  REALIZADOS EN LOS ÚLTIMOS 10 AÑOS </t>
  </si>
  <si>
    <t>Puntos Máx. 25</t>
  </si>
  <si>
    <t>Puntos Máx. 40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</si>
</sst>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1" fillId="0" borderId="19" xfId="0" applyFont="1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0" fillId="0" borderId="20" xfId="0" applyBorder="1" applyProtection="1">
      <protection locked="0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8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center"/>
    </xf>
    <xf numFmtId="0" fontId="0" fillId="4" borderId="21" xfId="0" applyFill="1" applyBorder="1" applyAlignment="1" applyProtection="1">
      <alignment horizontal="center"/>
    </xf>
    <xf numFmtId="0" fontId="0" fillId="4" borderId="16" xfId="0" applyFill="1" applyBorder="1" applyAlignment="1" applyProtection="1">
      <alignment horizontal="center"/>
    </xf>
    <xf numFmtId="0" fontId="0" fillId="4" borderId="22" xfId="0" applyFill="1" applyBorder="1" applyAlignment="1" applyProtection="1">
      <alignment horizontal="center"/>
    </xf>
    <xf numFmtId="0" fontId="0" fillId="4" borderId="4" xfId="0" applyFill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right" vertical="center" wrapText="1"/>
    </xf>
    <xf numFmtId="0" fontId="3" fillId="3" borderId="11" xfId="0" applyFont="1" applyFill="1" applyBorder="1" applyAlignment="1" applyProtection="1">
      <alignment vertical="center"/>
    </xf>
    <xf numFmtId="0" fontId="3" fillId="3" borderId="13" xfId="0" applyFont="1" applyFill="1" applyBorder="1" applyAlignment="1" applyProtection="1">
      <alignment horizontal="right" vertical="center" wrapText="1"/>
    </xf>
    <xf numFmtId="0" fontId="0" fillId="0" borderId="0" xfId="0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right" vertical="center" wrapText="1"/>
    </xf>
    <xf numFmtId="0" fontId="3" fillId="3" borderId="4" xfId="0" applyFont="1" applyFill="1" applyBorder="1" applyAlignment="1" applyProtection="1">
      <alignment vertical="center"/>
    </xf>
    <xf numFmtId="0" fontId="3" fillId="3" borderId="5" xfId="0" applyFont="1" applyFill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7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/>
    </xf>
    <xf numFmtId="0" fontId="9" fillId="0" borderId="7" xfId="0" applyFont="1" applyFill="1" applyBorder="1" applyProtection="1"/>
    <xf numFmtId="0" fontId="0" fillId="4" borderId="14" xfId="0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right" vertical="center"/>
    </xf>
    <xf numFmtId="0" fontId="2" fillId="2" borderId="9" xfId="0" applyFont="1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wrapText="1"/>
    </xf>
    <xf numFmtId="0" fontId="0" fillId="4" borderId="15" xfId="0" applyFill="1" applyBorder="1" applyAlignment="1" applyProtection="1">
      <alignment horizontal="center" vertical="center"/>
    </xf>
    <xf numFmtId="0" fontId="0" fillId="4" borderId="18" xfId="0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72"/>
  <sheetViews>
    <sheetView tabSelected="1" topLeftCell="A46" zoomScale="55" zoomScaleNormal="55" workbookViewId="0">
      <selection activeCell="B65" sqref="B65"/>
    </sheetView>
  </sheetViews>
  <sheetFormatPr baseColWidth="10" defaultRowHeight="15"/>
  <cols>
    <col min="1" max="1" width="10.7109375" style="1" customWidth="1"/>
    <col min="2" max="2" width="40.5703125" style="2" customWidth="1"/>
    <col min="3" max="3" width="29" customWidth="1"/>
    <col min="4" max="4" width="14.28515625" customWidth="1"/>
    <col min="5" max="5" width="13.42578125" style="1" customWidth="1"/>
  </cols>
  <sheetData>
    <row r="1" spans="1:5" ht="33.75" customHeight="1">
      <c r="A1" s="49" t="s">
        <v>13</v>
      </c>
      <c r="B1" s="49"/>
      <c r="C1" s="49"/>
      <c r="D1" s="49"/>
      <c r="E1" s="49"/>
    </row>
    <row r="2" spans="1:5" ht="6" customHeight="1">
      <c r="A2" s="13"/>
      <c r="B2" s="14"/>
      <c r="C2" s="15"/>
      <c r="D2" s="15"/>
      <c r="E2" s="16"/>
    </row>
    <row r="3" spans="1:5">
      <c r="A3" s="17" t="s">
        <v>14</v>
      </c>
      <c r="B3" s="17"/>
      <c r="C3" s="17"/>
      <c r="D3" s="17"/>
      <c r="E3" s="17"/>
    </row>
    <row r="4" spans="1:5">
      <c r="A4" s="18" t="s">
        <v>12</v>
      </c>
      <c r="B4" s="14"/>
      <c r="C4" s="15"/>
      <c r="D4" s="15"/>
      <c r="E4" s="16"/>
    </row>
    <row r="5" spans="1:5">
      <c r="A5" s="18"/>
      <c r="B5" s="14"/>
      <c r="C5" s="15"/>
      <c r="D5" s="15"/>
      <c r="E5" s="16"/>
    </row>
    <row r="6" spans="1:5">
      <c r="A6" s="19"/>
      <c r="B6" s="14"/>
      <c r="C6" s="15"/>
      <c r="D6" s="15"/>
      <c r="E6" s="16"/>
    </row>
    <row r="7" spans="1:5" ht="5.0999999999999996" customHeight="1">
      <c r="A7" s="19"/>
      <c r="B7" s="14"/>
      <c r="C7" s="15"/>
      <c r="D7" s="15"/>
      <c r="E7" s="16"/>
    </row>
    <row r="8" spans="1:5" ht="5.0999999999999996" customHeight="1">
      <c r="A8" s="20"/>
      <c r="B8" s="14"/>
      <c r="C8" s="15"/>
      <c r="D8" s="15"/>
      <c r="E8" s="16"/>
    </row>
    <row r="9" spans="1:5" ht="30">
      <c r="A9" s="47" t="s">
        <v>20</v>
      </c>
      <c r="B9" s="48"/>
      <c r="C9" s="21"/>
      <c r="D9" s="22" t="s">
        <v>17</v>
      </c>
      <c r="E9" s="22" t="s">
        <v>21</v>
      </c>
    </row>
    <row r="10" spans="1:5">
      <c r="A10" s="48"/>
      <c r="B10" s="48"/>
      <c r="C10" s="21"/>
      <c r="D10" s="23" t="s">
        <v>4</v>
      </c>
      <c r="E10" s="24">
        <v>5</v>
      </c>
    </row>
    <row r="11" spans="1:5">
      <c r="A11" s="48"/>
      <c r="B11" s="48"/>
      <c r="C11" s="21"/>
      <c r="D11" s="23" t="s">
        <v>3</v>
      </c>
      <c r="E11" s="24">
        <v>10</v>
      </c>
    </row>
    <row r="12" spans="1:5">
      <c r="A12" s="48"/>
      <c r="B12" s="48"/>
      <c r="C12" s="21"/>
      <c r="D12" s="23" t="s">
        <v>5</v>
      </c>
      <c r="E12" s="24">
        <v>20</v>
      </c>
    </row>
    <row r="13" spans="1:5">
      <c r="A13" s="48"/>
      <c r="B13" s="48"/>
      <c r="C13" s="21"/>
      <c r="D13" s="23" t="s">
        <v>6</v>
      </c>
      <c r="E13" s="24">
        <v>25</v>
      </c>
    </row>
    <row r="14" spans="1:5" ht="15.75" thickBot="1">
      <c r="A14" s="16"/>
      <c r="B14" s="14"/>
      <c r="C14" s="15"/>
      <c r="D14" s="15"/>
      <c r="E14" s="16"/>
    </row>
    <row r="15" spans="1:5" ht="15.75" thickBot="1">
      <c r="A15" s="42" t="s">
        <v>16</v>
      </c>
      <c r="B15" s="42" t="s">
        <v>15</v>
      </c>
      <c r="C15" s="43" t="s">
        <v>0</v>
      </c>
      <c r="D15" s="43" t="s">
        <v>1</v>
      </c>
      <c r="E15" s="42" t="s">
        <v>2</v>
      </c>
    </row>
    <row r="16" spans="1:5">
      <c r="A16" s="25">
        <v>1</v>
      </c>
      <c r="B16" s="3"/>
      <c r="C16" s="4"/>
      <c r="D16" s="4"/>
      <c r="E16" s="50">
        <v>5</v>
      </c>
    </row>
    <row r="17" spans="1:5">
      <c r="A17" s="26">
        <v>2</v>
      </c>
      <c r="B17" s="7"/>
      <c r="C17" s="8"/>
      <c r="D17" s="8"/>
      <c r="E17" s="51"/>
    </row>
    <row r="18" spans="1:5">
      <c r="A18" s="27">
        <v>3</v>
      </c>
      <c r="B18" s="9"/>
      <c r="C18" s="10"/>
      <c r="D18" s="10"/>
      <c r="E18" s="52">
        <v>10</v>
      </c>
    </row>
    <row r="19" spans="1:5">
      <c r="A19" s="26">
        <v>4</v>
      </c>
      <c r="B19" s="7"/>
      <c r="C19" s="8"/>
      <c r="D19" s="8"/>
      <c r="E19" s="53"/>
    </row>
    <row r="20" spans="1:5">
      <c r="A20" s="26">
        <v>5</v>
      </c>
      <c r="B20" s="7"/>
      <c r="C20" s="8"/>
      <c r="D20" s="8"/>
      <c r="E20" s="53"/>
    </row>
    <row r="21" spans="1:5">
      <c r="A21" s="29">
        <v>6</v>
      </c>
      <c r="B21" s="11"/>
      <c r="C21" s="12"/>
      <c r="D21" s="12"/>
      <c r="E21" s="51"/>
    </row>
    <row r="22" spans="1:5">
      <c r="A22" s="27">
        <v>7</v>
      </c>
      <c r="B22" s="9"/>
      <c r="C22" s="10"/>
      <c r="D22" s="10"/>
      <c r="E22" s="52">
        <v>20</v>
      </c>
    </row>
    <row r="23" spans="1:5">
      <c r="A23" s="26">
        <v>8</v>
      </c>
      <c r="B23" s="7"/>
      <c r="C23" s="8"/>
      <c r="D23" s="8"/>
      <c r="E23" s="53"/>
    </row>
    <row r="24" spans="1:5">
      <c r="A24" s="29">
        <v>9</v>
      </c>
      <c r="B24" s="11"/>
      <c r="C24" s="12"/>
      <c r="D24" s="12"/>
      <c r="E24" s="51"/>
    </row>
    <row r="25" spans="1:5" ht="15.75" thickBot="1">
      <c r="A25" s="30" t="s">
        <v>6</v>
      </c>
      <c r="B25" s="5"/>
      <c r="C25" s="6"/>
      <c r="D25" s="6"/>
      <c r="E25" s="44">
        <v>25</v>
      </c>
    </row>
    <row r="26" spans="1:5" ht="26.25" thickBot="1">
      <c r="A26" s="31" t="s">
        <v>8</v>
      </c>
      <c r="B26" s="39">
        <f>COUNTIF(B16:B25,"*")</f>
        <v>0</v>
      </c>
      <c r="C26" s="32"/>
      <c r="D26" s="33" t="s">
        <v>9</v>
      </c>
      <c r="E26" s="40">
        <f>IF(B26=0,0,IF(B26&lt;=2,5,IF(B26&lt;=6,10,IF(B26&lt;=9,20,25))))</f>
        <v>0</v>
      </c>
    </row>
    <row r="27" spans="1:5">
      <c r="A27" s="16"/>
      <c r="B27" s="14"/>
      <c r="C27" s="15"/>
      <c r="D27" s="15"/>
      <c r="E27" s="16"/>
    </row>
    <row r="28" spans="1:5" ht="30" customHeight="1">
      <c r="A28" s="16"/>
      <c r="B28" s="14"/>
      <c r="C28" s="15"/>
      <c r="D28" s="15"/>
      <c r="E28" s="16"/>
    </row>
    <row r="29" spans="1:5" ht="30" customHeight="1">
      <c r="A29" s="47" t="s">
        <v>18</v>
      </c>
      <c r="B29" s="48"/>
      <c r="C29" s="21"/>
      <c r="D29" s="22" t="s">
        <v>17</v>
      </c>
      <c r="E29" s="22" t="s">
        <v>22</v>
      </c>
    </row>
    <row r="30" spans="1:5">
      <c r="A30" s="48"/>
      <c r="B30" s="48"/>
      <c r="C30" s="21"/>
      <c r="D30" s="23" t="s">
        <v>4</v>
      </c>
      <c r="E30" s="24">
        <v>5</v>
      </c>
    </row>
    <row r="31" spans="1:5">
      <c r="A31" s="48"/>
      <c r="B31" s="48"/>
      <c r="C31" s="21"/>
      <c r="D31" s="23" t="s">
        <v>3</v>
      </c>
      <c r="E31" s="24">
        <v>10</v>
      </c>
    </row>
    <row r="32" spans="1:5">
      <c r="A32" s="48"/>
      <c r="B32" s="48"/>
      <c r="C32" s="21"/>
      <c r="D32" s="23" t="s">
        <v>5</v>
      </c>
      <c r="E32" s="24">
        <v>20</v>
      </c>
    </row>
    <row r="33" spans="1:5">
      <c r="A33" s="48"/>
      <c r="B33" s="48"/>
      <c r="C33" s="21"/>
      <c r="D33" s="23" t="s">
        <v>6</v>
      </c>
      <c r="E33" s="24">
        <v>40</v>
      </c>
    </row>
    <row r="34" spans="1:5" ht="15.75" thickBot="1">
      <c r="A34" s="16"/>
      <c r="B34" s="14"/>
      <c r="C34" s="15"/>
      <c r="D34" s="15"/>
      <c r="E34" s="16"/>
    </row>
    <row r="35" spans="1:5" ht="15.75" thickBot="1">
      <c r="A35" s="42" t="s">
        <v>16</v>
      </c>
      <c r="B35" s="42" t="s">
        <v>15</v>
      </c>
      <c r="C35" s="43" t="s">
        <v>0</v>
      </c>
      <c r="D35" s="43" t="s">
        <v>1</v>
      </c>
      <c r="E35" s="42" t="s">
        <v>2</v>
      </c>
    </row>
    <row r="36" spans="1:5">
      <c r="A36" s="26">
        <v>1</v>
      </c>
      <c r="B36" s="7"/>
      <c r="C36" s="8"/>
      <c r="D36" s="8"/>
      <c r="E36" s="50">
        <v>5</v>
      </c>
    </row>
    <row r="37" spans="1:5">
      <c r="A37" s="29">
        <v>2</v>
      </c>
      <c r="B37" s="11"/>
      <c r="C37" s="12"/>
      <c r="D37" s="12"/>
      <c r="E37" s="51"/>
    </row>
    <row r="38" spans="1:5">
      <c r="A38" s="26">
        <v>3</v>
      </c>
      <c r="B38" s="9"/>
      <c r="C38" s="10"/>
      <c r="D38" s="10"/>
      <c r="E38" s="52">
        <v>10</v>
      </c>
    </row>
    <row r="39" spans="1:5">
      <c r="A39" s="26">
        <v>4</v>
      </c>
      <c r="B39" s="7"/>
      <c r="C39" s="8"/>
      <c r="D39" s="8"/>
      <c r="E39" s="53"/>
    </row>
    <row r="40" spans="1:5">
      <c r="A40" s="26">
        <v>5</v>
      </c>
      <c r="B40" s="7"/>
      <c r="C40" s="8"/>
      <c r="D40" s="8"/>
      <c r="E40" s="53"/>
    </row>
    <row r="41" spans="1:5">
      <c r="A41" s="29">
        <v>6</v>
      </c>
      <c r="B41" s="11"/>
      <c r="C41" s="12"/>
      <c r="D41" s="12"/>
      <c r="E41" s="51"/>
    </row>
    <row r="42" spans="1:5">
      <c r="A42" s="26">
        <v>7</v>
      </c>
      <c r="B42" s="9"/>
      <c r="C42" s="10"/>
      <c r="D42" s="10"/>
      <c r="E42" s="52">
        <v>20</v>
      </c>
    </row>
    <row r="43" spans="1:5">
      <c r="A43" s="26">
        <v>8</v>
      </c>
      <c r="B43" s="7"/>
      <c r="C43" s="8"/>
      <c r="D43" s="8"/>
      <c r="E43" s="53"/>
    </row>
    <row r="44" spans="1:5">
      <c r="A44" s="29">
        <v>9</v>
      </c>
      <c r="B44" s="11"/>
      <c r="C44" s="12"/>
      <c r="D44" s="12"/>
      <c r="E44" s="51"/>
    </row>
    <row r="45" spans="1:5" ht="15.75" thickBot="1">
      <c r="A45" s="26" t="s">
        <v>6</v>
      </c>
      <c r="B45" s="9"/>
      <c r="C45" s="10"/>
      <c r="D45" s="10"/>
      <c r="E45" s="28">
        <v>40</v>
      </c>
    </row>
    <row r="46" spans="1:5" ht="26.25" thickBot="1">
      <c r="A46" s="31" t="s">
        <v>8</v>
      </c>
      <c r="B46" s="40">
        <f>COUNTIF(B36:B45,"*")</f>
        <v>0</v>
      </c>
      <c r="C46" s="32"/>
      <c r="D46" s="33" t="s">
        <v>9</v>
      </c>
      <c r="E46" s="40">
        <f>IF(B46=0,0,IF(B46&lt;=2,5,IF(B46&lt;=6,10,IF(B46&lt;=9,20,40))))</f>
        <v>0</v>
      </c>
    </row>
    <row r="47" spans="1:5">
      <c r="A47" s="16"/>
      <c r="B47" s="14"/>
      <c r="C47" s="15"/>
      <c r="D47" s="15"/>
      <c r="E47" s="16"/>
    </row>
    <row r="48" spans="1:5" ht="30" customHeight="1">
      <c r="A48" s="34"/>
      <c r="B48" s="14"/>
      <c r="C48" s="15"/>
      <c r="D48" s="15"/>
      <c r="E48" s="16"/>
    </row>
    <row r="49" spans="1:5" ht="30" customHeight="1">
      <c r="A49" s="47" t="s">
        <v>19</v>
      </c>
      <c r="B49" s="48"/>
      <c r="C49" s="21"/>
      <c r="D49" s="22" t="s">
        <v>17</v>
      </c>
      <c r="E49" s="22" t="s">
        <v>7</v>
      </c>
    </row>
    <row r="50" spans="1:5">
      <c r="A50" s="48"/>
      <c r="B50" s="48"/>
      <c r="C50" s="21"/>
      <c r="D50" s="23" t="s">
        <v>4</v>
      </c>
      <c r="E50" s="24">
        <v>5</v>
      </c>
    </row>
    <row r="51" spans="1:5">
      <c r="A51" s="48"/>
      <c r="B51" s="48"/>
      <c r="C51" s="21"/>
      <c r="D51" s="23" t="s">
        <v>3</v>
      </c>
      <c r="E51" s="24">
        <v>10</v>
      </c>
    </row>
    <row r="52" spans="1:5">
      <c r="A52" s="48"/>
      <c r="B52" s="48"/>
      <c r="C52" s="21"/>
      <c r="D52" s="23" t="s">
        <v>5</v>
      </c>
      <c r="E52" s="24">
        <v>20</v>
      </c>
    </row>
    <row r="53" spans="1:5">
      <c r="A53" s="48"/>
      <c r="B53" s="48"/>
      <c r="C53" s="21"/>
      <c r="D53" s="23" t="s">
        <v>6</v>
      </c>
      <c r="E53" s="24">
        <v>35</v>
      </c>
    </row>
    <row r="54" spans="1:5" ht="15.75" thickBot="1">
      <c r="A54" s="16"/>
      <c r="B54" s="14"/>
      <c r="C54" s="15"/>
      <c r="D54" s="15"/>
      <c r="E54" s="16"/>
    </row>
    <row r="55" spans="1:5" ht="15.75" thickBot="1">
      <c r="A55" s="42" t="s">
        <v>16</v>
      </c>
      <c r="B55" s="42" t="s">
        <v>15</v>
      </c>
      <c r="C55" s="43" t="s">
        <v>0</v>
      </c>
      <c r="D55" s="43" t="s">
        <v>1</v>
      </c>
      <c r="E55" s="42" t="s">
        <v>2</v>
      </c>
    </row>
    <row r="56" spans="1:5">
      <c r="A56" s="25">
        <v>1</v>
      </c>
      <c r="B56" s="3"/>
      <c r="C56" s="4"/>
      <c r="D56" s="4"/>
      <c r="E56" s="50">
        <v>5</v>
      </c>
    </row>
    <row r="57" spans="1:5">
      <c r="A57" s="29">
        <v>2</v>
      </c>
      <c r="B57" s="11"/>
      <c r="C57" s="12"/>
      <c r="D57" s="12"/>
      <c r="E57" s="51"/>
    </row>
    <row r="58" spans="1:5">
      <c r="A58" s="27">
        <v>3</v>
      </c>
      <c r="B58" s="9"/>
      <c r="C58" s="10"/>
      <c r="D58" s="10"/>
      <c r="E58" s="52">
        <v>10</v>
      </c>
    </row>
    <row r="59" spans="1:5">
      <c r="A59" s="26">
        <v>4</v>
      </c>
      <c r="B59" s="7"/>
      <c r="C59" s="8"/>
      <c r="D59" s="8"/>
      <c r="E59" s="53"/>
    </row>
    <row r="60" spans="1:5">
      <c r="A60" s="26">
        <v>5</v>
      </c>
      <c r="B60" s="7"/>
      <c r="C60" s="8"/>
      <c r="D60" s="8"/>
      <c r="E60" s="53"/>
    </row>
    <row r="61" spans="1:5">
      <c r="A61" s="29">
        <v>6</v>
      </c>
      <c r="B61" s="11"/>
      <c r="C61" s="12"/>
      <c r="D61" s="12"/>
      <c r="E61" s="51"/>
    </row>
    <row r="62" spans="1:5">
      <c r="A62" s="27">
        <v>7</v>
      </c>
      <c r="B62" s="9"/>
      <c r="C62" s="10"/>
      <c r="D62" s="10"/>
      <c r="E62" s="52">
        <v>20</v>
      </c>
    </row>
    <row r="63" spans="1:5">
      <c r="A63" s="26">
        <v>8</v>
      </c>
      <c r="B63" s="7"/>
      <c r="C63" s="8"/>
      <c r="D63" s="8"/>
      <c r="E63" s="53"/>
    </row>
    <row r="64" spans="1:5">
      <c r="A64" s="29">
        <v>9</v>
      </c>
      <c r="B64" s="11"/>
      <c r="C64" s="12"/>
      <c r="D64" s="12"/>
      <c r="E64" s="51"/>
    </row>
    <row r="65" spans="1:5" ht="15.75" thickBot="1">
      <c r="A65" s="30" t="s">
        <v>6</v>
      </c>
      <c r="B65" s="5"/>
      <c r="C65" s="6"/>
      <c r="D65" s="6"/>
      <c r="E65" s="44">
        <v>35</v>
      </c>
    </row>
    <row r="66" spans="1:5" ht="26.25" thickBot="1">
      <c r="A66" s="35" t="s">
        <v>8</v>
      </c>
      <c r="B66" s="41">
        <f>COUNTIF(B56:B65,"*")</f>
        <v>0</v>
      </c>
      <c r="C66" s="36"/>
      <c r="D66" s="37" t="s">
        <v>9</v>
      </c>
      <c r="E66" s="41">
        <f>IF(B66=0,0,IF(B66&lt;=2,5,IF(B66&lt;=6,10,IF(B66&lt;=9,20,35))))</f>
        <v>0</v>
      </c>
    </row>
    <row r="67" spans="1:5">
      <c r="A67" s="16"/>
      <c r="B67" s="14"/>
      <c r="C67" s="15"/>
      <c r="D67" s="15"/>
      <c r="E67" s="16"/>
    </row>
    <row r="68" spans="1:5" ht="15.75" thickBot="1">
      <c r="A68" s="16"/>
      <c r="B68" s="14"/>
      <c r="C68" s="15"/>
      <c r="D68" s="15"/>
      <c r="E68" s="16"/>
    </row>
    <row r="69" spans="1:5" ht="24" thickBot="1">
      <c r="A69" s="16"/>
      <c r="B69" s="14"/>
      <c r="C69" s="45" t="s">
        <v>10</v>
      </c>
      <c r="D69" s="46"/>
      <c r="E69" s="38">
        <f>SUM(E66,E46,E26)</f>
        <v>0</v>
      </c>
    </row>
    <row r="70" spans="1:5" ht="15.75" thickBot="1">
      <c r="A70" s="16"/>
      <c r="B70" s="14"/>
      <c r="C70" s="15"/>
      <c r="D70" s="15"/>
      <c r="E70" s="16"/>
    </row>
    <row r="71" spans="1:5" ht="24" thickBot="1">
      <c r="A71" s="16"/>
      <c r="B71" s="14"/>
      <c r="C71" s="45" t="s">
        <v>11</v>
      </c>
      <c r="D71" s="46"/>
      <c r="E71" s="38">
        <f>IF(E69&lt;=29,1,IF(E69&lt;=49,0.9,IF(E69&lt;=79,0.8,0.7)))</f>
        <v>1</v>
      </c>
    </row>
    <row r="72" spans="1:5">
      <c r="A72" s="16"/>
      <c r="B72" s="14"/>
      <c r="C72" s="15"/>
      <c r="D72" s="15"/>
      <c r="E72" s="16"/>
    </row>
  </sheetData>
  <sheetProtection password="84A2" sheet="1" objects="1" scenarios="1" selectLockedCells="1"/>
  <mergeCells count="15">
    <mergeCell ref="C71:D71"/>
    <mergeCell ref="A49:B53"/>
    <mergeCell ref="A29:B33"/>
    <mergeCell ref="A9:B13"/>
    <mergeCell ref="A1:E1"/>
    <mergeCell ref="C69:D69"/>
    <mergeCell ref="E16:E17"/>
    <mergeCell ref="E62:E64"/>
    <mergeCell ref="E58:E61"/>
    <mergeCell ref="E56:E57"/>
    <mergeCell ref="E22:E24"/>
    <mergeCell ref="E18:E21"/>
    <mergeCell ref="E42:E44"/>
    <mergeCell ref="E38:E41"/>
    <mergeCell ref="E36:E37"/>
  </mergeCells>
  <pageMargins left="0.70866141732283472" right="0.70866141732283472" top="0.74803149606299213" bottom="0.74803149606299213" header="0.31496062992125984" footer="0.31496062992125984"/>
  <pageSetup paperSize="8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EVALUACION TECNICA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mecampos</cp:lastModifiedBy>
  <cp:lastPrinted>2012-10-02T16:08:17Z</cp:lastPrinted>
  <dcterms:created xsi:type="dcterms:W3CDTF">2012-10-01T21:27:18Z</dcterms:created>
  <dcterms:modified xsi:type="dcterms:W3CDTF">2012-10-03T19:19:58Z</dcterms:modified>
</cp:coreProperties>
</file>